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1" i="1"/>
  <c r="AE21" i="1"/>
  <c r="T20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Q20" i="1"/>
  <c r="Q19" i="1"/>
  <c r="Q18" i="1"/>
  <c r="Q17" i="1"/>
  <c r="Q16" i="1"/>
  <c r="Q15" i="1"/>
  <c r="Q14" i="1"/>
  <c r="R20" i="1"/>
  <c r="R19" i="1"/>
  <c r="R18" i="1"/>
  <c r="R17" i="1"/>
  <c r="R16" i="1"/>
  <c r="R15" i="1"/>
  <c r="R14" i="1"/>
  <c r="S20" i="1"/>
  <c r="S19" i="1"/>
  <c r="S18" i="1"/>
  <c r="S17" i="1"/>
  <c r="S16" i="1"/>
  <c r="S15" i="1"/>
  <c r="S14" i="1"/>
  <c r="B15" i="1"/>
  <c r="C15" i="1"/>
  <c r="D15" i="1"/>
  <c r="E15" i="1"/>
  <c r="B16" i="1"/>
  <c r="B17" i="1"/>
  <c r="B18" i="1"/>
  <c r="B19" i="1"/>
  <c r="B20" i="1"/>
  <c r="B21" i="1"/>
  <c r="C16" i="1"/>
  <c r="C17" i="1"/>
  <c r="C18" i="1"/>
  <c r="C19" i="1"/>
  <c r="C20" i="1"/>
  <c r="C21" i="1"/>
  <c r="D16" i="1"/>
  <c r="D17" i="1"/>
  <c r="D18" i="1"/>
  <c r="D19" i="1"/>
  <c r="D20" i="1"/>
  <c r="D21" i="1"/>
  <c r="E16" i="1"/>
  <c r="E17" i="1"/>
  <c r="E18" i="1"/>
  <c r="E19" i="1"/>
  <c r="E20" i="1"/>
  <c r="E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</calcChain>
</file>

<file path=xl/sharedStrings.xml><?xml version="1.0" encoding="utf-8"?>
<sst xmlns="http://schemas.openxmlformats.org/spreadsheetml/2006/main" count="49" uniqueCount="36">
  <si>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</si>
  <si>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</si>
  <si>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</si>
  <si>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</si>
  <si>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</si>
  <si>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</si>
  <si>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</si>
  <si>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</si>
  <si>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</si>
  <si>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</si>
  <si>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</si>
  <si>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</si>
  <si>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</si>
  <si>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</si>
  <si>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</si>
  <si>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</si>
  <si>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</si>
  <si>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</si>
  <si>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</si>
  <si>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</si>
  <si>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</si>
  <si>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</si>
  <si>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</si>
  <si>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</si>
  <si>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</si>
  <si>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</si>
  <si>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RĂDUCĂNENI – Gorban - PODOLENII DE JOS</t>
  </si>
  <si>
    <t xml:space="preserve">    Codul traseului: G2T8</t>
  </si>
  <si>
    <t>RĂDUCĂNENI-Centru</t>
  </si>
  <si>
    <t>BOHOTIN - Satu-Nou</t>
  </si>
  <si>
    <t>ISAIIA</t>
  </si>
  <si>
    <t>ZBEROAIA</t>
  </si>
  <si>
    <t>GURA BOHOTIN</t>
  </si>
  <si>
    <t>GORBAN</t>
  </si>
  <si>
    <t>PODU HAGIULUI</t>
  </si>
  <si>
    <t>PODOLENII DE 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</si>
</sst>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10" fillId="0" borderId="21" xfId="0" applyNumberFormat="1" applyFont="1" applyBorder="1" applyAlignment="1">
      <alignment horizontal="center" vertical="center" wrapText="1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165" fontId="10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6"/>
  <sheetViews>
    <sheetView tabSelected="1" workbookViewId="0">
      <selection activeCell="B6" sqref="B6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25.4</v>
      </c>
      <c r="AH12">
        <f>AG12*AH11/AG11</f>
        <v>41.189189189189186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0.2638888888888889</v>
      </c>
      <c r="B14" s="51">
        <v>0.33333333333333331</v>
      </c>
      <c r="C14" s="51">
        <v>0.51388888888888884</v>
      </c>
      <c r="D14" s="51">
        <v>0.59722222222222221</v>
      </c>
      <c r="E14" s="51">
        <v>0.72222222222222221</v>
      </c>
      <c r="F14" s="27"/>
      <c r="G14" s="27"/>
      <c r="H14" s="27"/>
      <c r="I14" s="27"/>
      <c r="J14" s="28"/>
      <c r="K14" s="28"/>
      <c r="L14" s="29"/>
      <c r="M14" s="36">
        <v>0</v>
      </c>
      <c r="N14" s="37">
        <v>1</v>
      </c>
      <c r="O14" s="49" t="s">
        <v>28</v>
      </c>
      <c r="P14" s="31">
        <f t="shared" ref="P14:T20" si="0">P15+$AE15</f>
        <v>0.32357638888888884</v>
      </c>
      <c r="Q14" s="31">
        <f t="shared" si="0"/>
        <v>0.40690972222222216</v>
      </c>
      <c r="R14" s="31">
        <f t="shared" si="0"/>
        <v>0.57357638888888896</v>
      </c>
      <c r="S14" s="31">
        <f t="shared" si="0"/>
        <v>0.65690972222222221</v>
      </c>
      <c r="T14" s="31">
        <f t="shared" si="0"/>
        <v>0.78190972222222221</v>
      </c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0.26803240740740741</v>
      </c>
      <c r="B15" s="52">
        <f t="shared" ref="B15:E15" si="1">B14+$AE15</f>
        <v>0.33747685185185183</v>
      </c>
      <c r="C15" s="52">
        <f t="shared" si="1"/>
        <v>0.51803240740740741</v>
      </c>
      <c r="D15" s="52">
        <f t="shared" si="1"/>
        <v>0.60136574074074067</v>
      </c>
      <c r="E15" s="52">
        <f t="shared" si="1"/>
        <v>0.72636574074074067</v>
      </c>
      <c r="F15" s="26"/>
      <c r="G15" s="26"/>
      <c r="H15" s="26"/>
      <c r="I15" s="26"/>
      <c r="J15" s="26"/>
      <c r="K15" s="26"/>
      <c r="L15" s="33"/>
      <c r="M15" s="35">
        <v>3.7</v>
      </c>
      <c r="N15" s="38">
        <v>2</v>
      </c>
      <c r="O15" s="48" t="s">
        <v>29</v>
      </c>
      <c r="P15" s="32">
        <f t="shared" si="0"/>
        <v>0.31943287037037033</v>
      </c>
      <c r="Q15" s="32">
        <f t="shared" si="0"/>
        <v>0.40276620370370364</v>
      </c>
      <c r="R15" s="32">
        <f t="shared" si="0"/>
        <v>0.56943287037037038</v>
      </c>
      <c r="S15" s="32">
        <f t="shared" si="0"/>
        <v>0.65276620370370375</v>
      </c>
      <c r="T15" s="32">
        <f t="shared" si="0"/>
        <v>0.77776620370370375</v>
      </c>
      <c r="U15" s="26"/>
      <c r="V15" s="26"/>
      <c r="W15" s="26"/>
      <c r="X15" s="26"/>
      <c r="Y15" s="26"/>
      <c r="Z15" s="26"/>
      <c r="AA15" s="30"/>
      <c r="AC15">
        <f>M15-M14</f>
        <v>3.7</v>
      </c>
      <c r="AD15" s="46">
        <f>ROUND(AH12,0)</f>
        <v>41</v>
      </c>
      <c r="AE15" s="19">
        <f>TIME(0,0,(60*AD$15*AC15/AD$16))</f>
        <v>4.1435185185185186E-3</v>
      </c>
      <c r="AF15" s="47" t="s">
        <v>24</v>
      </c>
    </row>
    <row r="16" spans="1:34">
      <c r="A16" s="24">
        <f t="shared" ref="A16:E21" si="2">A15+$AE16</f>
        <v>0.26925925925925925</v>
      </c>
      <c r="B16" s="52">
        <f t="shared" si="2"/>
        <v>0.33870370370370367</v>
      </c>
      <c r="C16" s="52">
        <f t="shared" si="2"/>
        <v>0.51925925925925931</v>
      </c>
      <c r="D16" s="52">
        <f t="shared" si="2"/>
        <v>0.60259259259259257</v>
      </c>
      <c r="E16" s="52">
        <f t="shared" si="2"/>
        <v>0.72759259259259257</v>
      </c>
      <c r="F16" s="26"/>
      <c r="G16" s="26"/>
      <c r="H16" s="26"/>
      <c r="I16" s="26"/>
      <c r="J16" s="26"/>
      <c r="K16" s="26"/>
      <c r="L16" s="33"/>
      <c r="M16" s="34">
        <v>4.8</v>
      </c>
      <c r="N16" s="38">
        <v>3</v>
      </c>
      <c r="O16" s="48" t="s">
        <v>30</v>
      </c>
      <c r="P16" s="32">
        <f t="shared" si="0"/>
        <v>0.31820601851851849</v>
      </c>
      <c r="Q16" s="32">
        <f t="shared" si="0"/>
        <v>0.4015393518518518</v>
      </c>
      <c r="R16" s="32">
        <f t="shared" si="0"/>
        <v>0.56820601851851849</v>
      </c>
      <c r="S16" s="32">
        <f t="shared" si="0"/>
        <v>0.65153935185185186</v>
      </c>
      <c r="T16" s="32">
        <f t="shared" si="0"/>
        <v>0.77653935185185186</v>
      </c>
      <c r="U16" s="26"/>
      <c r="V16" s="26"/>
      <c r="W16" s="26"/>
      <c r="X16" s="26"/>
      <c r="Y16" s="26"/>
      <c r="Z16" s="26"/>
      <c r="AA16" s="30"/>
      <c r="AC16">
        <f t="shared" ref="AC16:AC21" si="3">M16-M15</f>
        <v>1.0999999999999996</v>
      </c>
      <c r="AD16" s="18">
        <v>25.4</v>
      </c>
      <c r="AE16" s="19">
        <f t="shared" ref="AE16:AE21" si="4">TIME(0,0,(60*AD$15*AC16/AD$16))</f>
        <v>1.2268518518518518E-3</v>
      </c>
      <c r="AF16" s="45" t="s">
        <v>23</v>
      </c>
    </row>
    <row r="17" spans="1:31">
      <c r="A17" s="24">
        <f t="shared" si="2"/>
        <v>0.2709375</v>
      </c>
      <c r="B17" s="52">
        <f t="shared" si="2"/>
        <v>0.34038194444444442</v>
      </c>
      <c r="C17" s="52">
        <f t="shared" si="2"/>
        <v>0.52093750000000005</v>
      </c>
      <c r="D17" s="52">
        <f t="shared" si="2"/>
        <v>0.60427083333333331</v>
      </c>
      <c r="E17" s="52">
        <f t="shared" si="2"/>
        <v>0.72927083333333331</v>
      </c>
      <c r="F17" s="26"/>
      <c r="G17" s="26"/>
      <c r="H17" s="26"/>
      <c r="I17" s="26"/>
      <c r="J17" s="26"/>
      <c r="K17" s="26"/>
      <c r="L17" s="33"/>
      <c r="M17" s="34">
        <v>6.3</v>
      </c>
      <c r="N17" s="38">
        <v>4</v>
      </c>
      <c r="O17" s="48" t="s">
        <v>31</v>
      </c>
      <c r="P17" s="32">
        <f t="shared" si="0"/>
        <v>0.31652777777777774</v>
      </c>
      <c r="Q17" s="32">
        <f t="shared" si="0"/>
        <v>0.39986111111111106</v>
      </c>
      <c r="R17" s="32">
        <f t="shared" si="0"/>
        <v>0.56652777777777774</v>
      </c>
      <c r="S17" s="32">
        <f t="shared" si="0"/>
        <v>0.64986111111111111</v>
      </c>
      <c r="T17" s="32">
        <f t="shared" si="0"/>
        <v>0.77486111111111111</v>
      </c>
      <c r="U17" s="26"/>
      <c r="V17" s="26"/>
      <c r="W17" s="26"/>
      <c r="X17" s="26"/>
      <c r="Y17" s="26"/>
      <c r="Z17" s="26"/>
      <c r="AA17" s="30"/>
      <c r="AC17">
        <f t="shared" si="3"/>
        <v>1.5</v>
      </c>
      <c r="AE17" s="19">
        <f t="shared" si="4"/>
        <v>1.6782407407407406E-3</v>
      </c>
    </row>
    <row r="18" spans="1:31">
      <c r="A18" s="24">
        <f t="shared" si="2"/>
        <v>0.27295138888888887</v>
      </c>
      <c r="B18" s="52">
        <f t="shared" si="2"/>
        <v>0.34239583333333329</v>
      </c>
      <c r="C18" s="52">
        <f t="shared" si="2"/>
        <v>0.52295138888888892</v>
      </c>
      <c r="D18" s="52">
        <f t="shared" si="2"/>
        <v>0.60628472222222218</v>
      </c>
      <c r="E18" s="52">
        <f t="shared" si="2"/>
        <v>0.73128472222222218</v>
      </c>
      <c r="F18" s="26"/>
      <c r="G18" s="26"/>
      <c r="H18" s="26"/>
      <c r="I18" s="26"/>
      <c r="J18" s="26"/>
      <c r="K18" s="26"/>
      <c r="L18" s="33"/>
      <c r="M18" s="50">
        <v>8.1</v>
      </c>
      <c r="N18" s="38">
        <v>5</v>
      </c>
      <c r="O18" s="48" t="s">
        <v>32</v>
      </c>
      <c r="P18" s="32">
        <f t="shared" si="0"/>
        <v>0.31451388888888887</v>
      </c>
      <c r="Q18" s="32">
        <f t="shared" si="0"/>
        <v>0.39784722222222219</v>
      </c>
      <c r="R18" s="32">
        <f t="shared" si="0"/>
        <v>0.56451388888888887</v>
      </c>
      <c r="S18" s="32">
        <f t="shared" si="0"/>
        <v>0.64784722222222224</v>
      </c>
      <c r="T18" s="32">
        <f t="shared" si="0"/>
        <v>0.77284722222222224</v>
      </c>
      <c r="U18" s="26"/>
      <c r="V18" s="26"/>
      <c r="W18" s="26"/>
      <c r="X18" s="26"/>
      <c r="Y18" s="26"/>
      <c r="Z18" s="26"/>
      <c r="AA18" s="30"/>
      <c r="AC18">
        <f t="shared" si="3"/>
        <v>1.7999999999999998</v>
      </c>
      <c r="AE18" s="19">
        <f t="shared" si="4"/>
        <v>2.0138888888888888E-3</v>
      </c>
    </row>
    <row r="19" spans="1:31">
      <c r="A19" s="24">
        <f t="shared" si="2"/>
        <v>0.28123842592592591</v>
      </c>
      <c r="B19" s="52">
        <f t="shared" si="2"/>
        <v>0.35068287037037033</v>
      </c>
      <c r="C19" s="52">
        <f t="shared" si="2"/>
        <v>0.53123842592592596</v>
      </c>
      <c r="D19" s="52">
        <f t="shared" si="2"/>
        <v>0.61457175925925922</v>
      </c>
      <c r="E19" s="52">
        <f t="shared" si="2"/>
        <v>0.73957175925925922</v>
      </c>
      <c r="F19" s="26"/>
      <c r="G19" s="26"/>
      <c r="H19" s="26"/>
      <c r="I19" s="26"/>
      <c r="J19" s="26"/>
      <c r="K19" s="26"/>
      <c r="L19" s="33"/>
      <c r="M19" s="50">
        <v>15.5</v>
      </c>
      <c r="N19" s="38">
        <v>6</v>
      </c>
      <c r="O19" s="48" t="s">
        <v>33</v>
      </c>
      <c r="P19" s="32">
        <f t="shared" si="0"/>
        <v>0.30622685185185183</v>
      </c>
      <c r="Q19" s="32">
        <f t="shared" si="0"/>
        <v>0.38956018518518515</v>
      </c>
      <c r="R19" s="32">
        <f t="shared" si="0"/>
        <v>0.55622685185185183</v>
      </c>
      <c r="S19" s="32">
        <f t="shared" si="0"/>
        <v>0.6395601851851852</v>
      </c>
      <c r="T19" s="32">
        <f t="shared" si="0"/>
        <v>0.7645601851851852</v>
      </c>
      <c r="U19" s="26"/>
      <c r="V19" s="26"/>
      <c r="W19" s="26"/>
      <c r="X19" s="26"/>
      <c r="Y19" s="26"/>
      <c r="Z19" s="26"/>
      <c r="AA19" s="30"/>
      <c r="AC19">
        <f t="shared" si="3"/>
        <v>7.4</v>
      </c>
      <c r="AE19" s="19">
        <f t="shared" si="4"/>
        <v>8.2870370370370372E-3</v>
      </c>
    </row>
    <row r="20" spans="1:31">
      <c r="A20" s="24">
        <f t="shared" si="2"/>
        <v>0.28224537037037034</v>
      </c>
      <c r="B20" s="52">
        <f t="shared" si="2"/>
        <v>0.35168981481481476</v>
      </c>
      <c r="C20" s="52">
        <f t="shared" si="2"/>
        <v>0.53224537037037045</v>
      </c>
      <c r="D20" s="52">
        <f t="shared" si="2"/>
        <v>0.61557870370370371</v>
      </c>
      <c r="E20" s="52">
        <f t="shared" si="2"/>
        <v>0.74057870370370371</v>
      </c>
      <c r="F20" s="26"/>
      <c r="G20" s="26"/>
      <c r="H20" s="26"/>
      <c r="I20" s="26"/>
      <c r="J20" s="26"/>
      <c r="K20" s="26"/>
      <c r="L20" s="33"/>
      <c r="M20" s="50">
        <v>16.399999999999999</v>
      </c>
      <c r="N20" s="38">
        <v>7</v>
      </c>
      <c r="O20" s="48" t="s">
        <v>34</v>
      </c>
      <c r="P20" s="32">
        <f t="shared" si="0"/>
        <v>0.3052199074074074</v>
      </c>
      <c r="Q20" s="32">
        <f t="shared" si="0"/>
        <v>0.38855324074074071</v>
      </c>
      <c r="R20" s="32">
        <f t="shared" si="0"/>
        <v>0.55521990740740734</v>
      </c>
      <c r="S20" s="32">
        <f t="shared" si="0"/>
        <v>0.63855324074074071</v>
      </c>
      <c r="T20" s="32">
        <f t="shared" si="0"/>
        <v>0.76355324074074071</v>
      </c>
      <c r="U20" s="26"/>
      <c r="V20" s="26"/>
      <c r="W20" s="26"/>
      <c r="X20" s="26"/>
      <c r="Y20" s="26"/>
      <c r="Z20" s="26"/>
      <c r="AA20" s="30"/>
      <c r="AC20">
        <f t="shared" si="3"/>
        <v>0.89999999999999858</v>
      </c>
      <c r="AE20" s="19">
        <f t="shared" si="4"/>
        <v>1.0069444444444444E-3</v>
      </c>
    </row>
    <row r="21" spans="1:31" ht="15" thickBot="1">
      <c r="A21" s="39">
        <f t="shared" si="2"/>
        <v>0.29232638888888884</v>
      </c>
      <c r="B21" s="53">
        <f t="shared" si="2"/>
        <v>0.36177083333333326</v>
      </c>
      <c r="C21" s="53">
        <f t="shared" si="2"/>
        <v>0.54232638888888896</v>
      </c>
      <c r="D21" s="53">
        <f t="shared" si="2"/>
        <v>0.62565972222222221</v>
      </c>
      <c r="E21" s="53">
        <f t="shared" si="2"/>
        <v>0.75065972222222221</v>
      </c>
      <c r="F21" s="40"/>
      <c r="G21" s="40"/>
      <c r="H21" s="40"/>
      <c r="I21" s="40"/>
      <c r="J21" s="40"/>
      <c r="K21" s="40"/>
      <c r="L21" s="41"/>
      <c r="M21" s="54">
        <v>25.4</v>
      </c>
      <c r="N21" s="42">
        <v>8</v>
      </c>
      <c r="O21" s="55" t="s">
        <v>35</v>
      </c>
      <c r="P21" s="43">
        <v>0.2951388888888889</v>
      </c>
      <c r="Q21" s="56">
        <v>0.37847222222222221</v>
      </c>
      <c r="R21" s="56">
        <v>0.54513888888888884</v>
      </c>
      <c r="S21" s="57">
        <v>0.62847222222222221</v>
      </c>
      <c r="T21" s="57">
        <v>0.75347222222222221</v>
      </c>
      <c r="U21" s="40"/>
      <c r="V21" s="40"/>
      <c r="W21" s="40"/>
      <c r="X21" s="40"/>
      <c r="Y21" s="40"/>
      <c r="Z21" s="40"/>
      <c r="AA21" s="44"/>
      <c r="AC21">
        <f t="shared" si="3"/>
        <v>9</v>
      </c>
      <c r="AE21" s="19">
        <f t="shared" si="4"/>
        <v>1.0081018518518519E-2</v>
      </c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>
      <c r="W24" s="15" t="s">
        <v>22</v>
      </c>
      <c r="X24" s="9"/>
      <c r="Y24" s="9"/>
      <c r="Z24" s="9"/>
      <c r="AA24" s="9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1">
    <cfRule type="cellIs" dxfId="1" priority="17" stopIfTrue="1" operator="equal">
      <formula>0</formula>
    </cfRule>
  </conditionalFormatting>
  <conditionalFormatting sqref="J14:L21 A22:N23 A15:I21 P14:AA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2024-07-01T18:46:21Z</dcterms:modified>
</cp:coreProperties>
</file>